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49001 А Ремонт Угольная, Обувная, Винниково А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Q14" i="1" s="1"/>
  <c r="Q13" i="1" s="1"/>
  <c r="E9" i="1" l="1"/>
  <c r="J9" i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<sst xmlns="http://schemas.openxmlformats.org/spreadsheetml/2006/main" count="34" uniqueCount="27">
  <si>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</si>
  <si>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</si>
  <si>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</si>
  <si>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</si>
  <si>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</si>
  <si>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</si>
  <si>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</si>
  <si>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</si>
  <si>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</si>
  <si>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</si>
  <si>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</si>
  <si>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</si>
  <si>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</si>
  <si>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</si>
  <si>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</si>
  <si>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</si>
  <si>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</si>
  <si>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</si>
  <si>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</si>
  <si>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</si>
  <si>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</si>
  <si>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</si>
  <si>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</si>
  <si>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</si>
  <si>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</si>
  <si>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</si>
  <si>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Ремонт ПС 35 кВ Угольная, Обувная, Винниково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</si>
</sst>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6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P23" sqref="P23:Q2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8">
        <v>7894914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3">
      <c r="A9" s="5"/>
      <c r="B9" s="10">
        <v>1</v>
      </c>
      <c r="C9" s="29" t="s">
        <v>26</v>
      </c>
      <c r="D9" s="11" t="s">
        <v>12</v>
      </c>
      <c r="E9" s="28">
        <f>F3</f>
        <v>7894914</v>
      </c>
      <c r="F9" s="12">
        <v>1</v>
      </c>
      <c r="G9" s="20">
        <f>E9*F9</f>
        <v>7894914</v>
      </c>
      <c r="H9" s="1"/>
      <c r="I9" s="17">
        <f>B9</f>
        <v>1</v>
      </c>
      <c r="J9" s="27" t="str">
        <f>C9</f>
        <v>Ремонт ПС 35 кВ Угольная, Обувная, Винниково</v>
      </c>
      <c r="K9" s="13"/>
      <c r="L9" s="13"/>
      <c r="M9" s="18" t="str">
        <f>D9</f>
        <v>шт.</v>
      </c>
      <c r="N9" s="22">
        <f>E9</f>
        <v>7894914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7894914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1" t="s">
        <v>15</v>
      </c>
      <c r="C11" s="52"/>
      <c r="D11" s="52"/>
      <c r="E11" s="52"/>
      <c r="F11" s="23">
        <v>0.2</v>
      </c>
      <c r="G11" s="15">
        <f>G10*F11</f>
        <v>1578982.8</v>
      </c>
      <c r="H11" s="1"/>
      <c r="I11" s="30"/>
      <c r="J11" s="59" t="s">
        <v>23</v>
      </c>
      <c r="K11" s="60"/>
      <c r="L11" s="60"/>
      <c r="M11" s="60"/>
      <c r="N11" s="60"/>
      <c r="O11" s="60"/>
      <c r="P11" s="61"/>
      <c r="Q11" s="35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6">
        <f>G10+G11</f>
        <v>9473896.8000000007</v>
      </c>
      <c r="H12" s="1"/>
      <c r="I12" s="31"/>
      <c r="J12" s="62" t="s">
        <v>24</v>
      </c>
      <c r="K12" s="63"/>
      <c r="L12" s="63"/>
      <c r="M12" s="63"/>
      <c r="N12" s="63"/>
      <c r="O12" s="63"/>
      <c r="P12" s="64"/>
      <c r="Q12" s="32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8"/>
      <c r="C13" s="58"/>
      <c r="D13" s="58"/>
      <c r="E13" s="58"/>
      <c r="F13" s="58"/>
      <c r="G13" s="58"/>
      <c r="H13" s="1"/>
      <c r="I13" s="65" t="s">
        <v>15</v>
      </c>
      <c r="J13" s="66"/>
      <c r="K13" s="66"/>
      <c r="L13" s="66"/>
      <c r="M13" s="66"/>
      <c r="N13" s="66"/>
      <c r="O13" s="67"/>
      <c r="P13" s="23">
        <v>0.2</v>
      </c>
      <c r="Q13" s="33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8"/>
      <c r="C14" s="58"/>
      <c r="D14" s="58"/>
      <c r="E14" s="58"/>
      <c r="F14" s="58"/>
      <c r="G14" s="58"/>
      <c r="H14" s="2"/>
      <c r="I14" s="68" t="s">
        <v>6</v>
      </c>
      <c r="J14" s="69"/>
      <c r="K14" s="69"/>
      <c r="L14" s="69"/>
      <c r="M14" s="69"/>
      <c r="N14" s="69"/>
      <c r="O14" s="69"/>
      <c r="P14" s="70"/>
      <c r="Q14" s="34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7"/>
      <c r="K15" s="57"/>
      <c r="L15" s="24"/>
      <c r="AA15" s="1"/>
    </row>
    <row r="16" spans="1:27" ht="82.5" customHeight="1" x14ac:dyDescent="0.25">
      <c r="J16" s="55" t="s">
        <v>25</v>
      </c>
      <c r="K16" s="56"/>
      <c r="L16" s="25"/>
    </row>
    <row r="17" spans="10:12" ht="19.5" x14ac:dyDescent="0.25">
      <c r="J17" s="57"/>
      <c r="K17" s="57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2023-03-09T02:30:30Z</dcterms:modified>
</cp:coreProperties>
</file>